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Лист2" sheetId="4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ййй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[43]C.с!$D$92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к">[12]C.с!#REF!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[43]C.с!$D$123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[43]C.с!$D$39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[12]C.с!#REF!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</workbook>
</file>

<file path=xl/calcChain.xml><?xml version="1.0" encoding="utf-8"?>
<calcChain xmlns="http://schemas.openxmlformats.org/spreadsheetml/2006/main">
  <c r="E16" i="46" l="1"/>
  <c r="G16" i="46" s="1"/>
  <c r="E15" i="46"/>
  <c r="G15" i="46" s="1"/>
  <c r="G14" i="46"/>
  <c r="G17" i="46" l="1"/>
  <c r="G18" i="46" l="1"/>
  <c r="G19" i="46" s="1"/>
</calcChain>
</file>

<file path=xl/sharedStrings.xml><?xml version="1.0" encoding="utf-8"?>
<sst xmlns="http://schemas.openxmlformats.org/spreadsheetml/2006/main" count="46" uniqueCount="45">
  <si>
    <t>№п/п</t>
  </si>
  <si>
    <t>Итого с НДС</t>
  </si>
  <si>
    <t>1.2</t>
  </si>
  <si>
    <t xml:space="preserve">НДС, 20% </t>
  </si>
  <si>
    <t>к Договору №___________</t>
  </si>
  <si>
    <t>от «____» ________ 202_ г.</t>
  </si>
  <si>
    <t>Наименование основных работ</t>
  </si>
  <si>
    <t>Ед. измерения</t>
  </si>
  <si>
    <t>Основные объекты строительства</t>
  </si>
  <si>
    <t>Раздел 1. Участок строительства км 0 – км 90</t>
  </si>
  <si>
    <t>1.2.1</t>
  </si>
  <si>
    <t>1.2.1.3</t>
  </si>
  <si>
    <t>Объем работ, всего</t>
  </si>
  <si>
    <t>1</t>
  </si>
  <si>
    <t>2</t>
  </si>
  <si>
    <t>Итого</t>
  </si>
  <si>
    <t/>
  </si>
  <si>
    <t>1.2.1.3.1</t>
  </si>
  <si>
    <t>м3</t>
  </si>
  <si>
    <t>Разработка грунта выемки</t>
  </si>
  <si>
    <t>Устройство насыпи из грунта с уплотнением</t>
  </si>
  <si>
    <t>т</t>
  </si>
  <si>
    <t xml:space="preserve">м3 </t>
  </si>
  <si>
    <t>*В стоимость работ включены прямые затраты,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</si>
  <si>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 xml:space="preserve">Земляное полотно </t>
  </si>
  <si>
    <t>1.2.1.3.1.2</t>
  </si>
  <si>
    <t>1.2.1.3.1.3</t>
  </si>
  <si>
    <t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Этап 1.3.1. Основные объекты строительства. Участок строительства км 54 - км 57+250.</t>
  </si>
  <si>
    <t>Земляное полотно ОХ ПК540+00-ПК572+50</t>
  </si>
  <si>
    <t>Земляное полотно основного хода ОХ ПК540+00-ПК572+50</t>
  </si>
  <si>
    <t>Подписи</t>
  </si>
  <si>
    <t>ПОДРЯДЧИК</t>
  </si>
  <si>
    <t>СУБПОДРЯДЧИК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</si>
  <si>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</si>
  <si>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</si>
  <si>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 xml:space="preserve">_______________________  Р.Ф. Шайдуллин </t>
  </si>
  <si>
    <t xml:space="preserve">______________________ </t>
  </si>
  <si>
    <t>МП</t>
  </si>
  <si>
    <t>Перевозка до 3 км</t>
  </si>
  <si>
    <t>1.2.1.3.1.2.1</t>
  </si>
  <si>
    <t>Приложение № 2.1</t>
  </si>
  <si>
    <t>ВЕДОМОСТЬ ОБЪЕМОВ И СТОИМОСТИ РАБОТ</t>
  </si>
  <si>
    <t>Цена за ед., руб., без НДС*</t>
  </si>
  <si>
    <t>Всего стоимость, 
руб., без НДС*</t>
  </si>
  <si>
    <t xml:space="preserve">
* - Столбцы 5, 6 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снижения запроса ценовых предложений (КСЗЦП), где КСЗЦП - это отношение цены договора, предложенной участником запроса ценовых предложений в заявке, к начальной (максимальной) цене договора, установленной в пункте 4 раздела I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</si>
</sst>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</numFmts>
  <fonts count="7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sz val="11"/>
      <color theme="1"/>
      <name val="Times New Roman Cyr"/>
      <charset val="204"/>
    </font>
    <font>
      <sz val="9"/>
      <color theme="1"/>
      <name val="Times New Roman Cyr"/>
      <charset val="204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 Cyr"/>
      <charset val="204"/>
    </font>
    <font>
      <b/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93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3" fontId="67" fillId="0" borderId="0" applyFont="0" applyFill="0" applyBorder="0" applyAlignment="0" applyProtection="0"/>
  </cellStyleXfs>
  <cellXfs count="86">
    <xf numFmtId="0" fontId="0" fillId="0" borderId="0" xfId="0"/>
    <xf numFmtId="0" fontId="49" fillId="0" borderId="0" xfId="216" applyFont="1" applyAlignment="1">
      <alignment horizontal="center" vertical="center"/>
    </xf>
    <xf numFmtId="49" fontId="49" fillId="0" borderId="0" xfId="216" applyNumberFormat="1" applyFont="1" applyAlignment="1">
      <alignment vertical="center"/>
    </xf>
    <xf numFmtId="164" fontId="45" fillId="0" borderId="9" xfId="215" applyFont="1" applyFill="1" applyBorder="1" applyAlignment="1">
      <alignment horizontal="center" vertical="center"/>
    </xf>
    <xf numFmtId="164" fontId="46" fillId="0" borderId="9" xfId="215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45" fillId="0" borderId="9" xfId="215" applyNumberFormat="1" applyFont="1" applyFill="1" applyBorder="1" applyAlignment="1">
      <alignment horizontal="center" vertical="center"/>
    </xf>
    <xf numFmtId="0" fontId="54" fillId="0" borderId="0" xfId="0" applyFont="1"/>
    <xf numFmtId="164" fontId="46" fillId="26" borderId="9" xfId="215" applyFont="1" applyFill="1" applyBorder="1" applyAlignment="1">
      <alignment horizontal="center" vertical="center"/>
    </xf>
    <xf numFmtId="49" fontId="46" fillId="0" borderId="9" xfId="217" applyNumberFormat="1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center" wrapText="1"/>
    </xf>
    <xf numFmtId="49" fontId="45" fillId="0" borderId="9" xfId="215" applyNumberFormat="1" applyFont="1" applyFill="1" applyBorder="1" applyAlignment="1">
      <alignment horizontal="center" vertical="center"/>
    </xf>
    <xf numFmtId="3" fontId="49" fillId="0" borderId="0" xfId="216" applyNumberFormat="1" applyFont="1" applyAlignment="1">
      <alignment horizontal="right" vertical="center"/>
    </xf>
    <xf numFmtId="49" fontId="58" fillId="0" borderId="0" xfId="216" applyNumberFormat="1" applyFont="1" applyAlignment="1">
      <alignment vertical="center"/>
    </xf>
    <xf numFmtId="0" fontId="59" fillId="0" borderId="0" xfId="216" applyFont="1" applyAlignment="1">
      <alignment horizontal="center" vertical="center"/>
    </xf>
    <xf numFmtId="0" fontId="57" fillId="0" borderId="0" xfId="0" applyFont="1"/>
    <xf numFmtId="49" fontId="60" fillId="0" borderId="0" xfId="216" applyNumberFormat="1" applyFont="1" applyAlignment="1">
      <alignment vertical="center"/>
    </xf>
    <xf numFmtId="0" fontId="61" fillId="0" borderId="0" xfId="216" applyFont="1" applyAlignment="1">
      <alignment vertical="top" wrapText="1"/>
    </xf>
    <xf numFmtId="0" fontId="60" fillId="0" borderId="0" xfId="216" applyFont="1" applyAlignment="1">
      <alignment horizontal="center" vertical="center"/>
    </xf>
    <xf numFmtId="3" fontId="60" fillId="0" borderId="0" xfId="216" applyNumberFormat="1" applyFont="1" applyAlignment="1">
      <alignment horizontal="right" vertical="center"/>
    </xf>
    <xf numFmtId="0" fontId="60" fillId="0" borderId="0" xfId="216" applyFont="1" applyAlignment="1">
      <alignment horizontal="right" vertical="center"/>
    </xf>
    <xf numFmtId="0" fontId="59" fillId="0" borderId="0" xfId="216" applyFont="1" applyAlignment="1">
      <alignment vertical="top"/>
    </xf>
    <xf numFmtId="0" fontId="51" fillId="0" borderId="9" xfId="0" applyFont="1" applyBorder="1" applyAlignment="1">
      <alignment horizontal="center" vertical="center"/>
    </xf>
    <xf numFmtId="49" fontId="46" fillId="26" borderId="9" xfId="215" applyNumberFormat="1" applyFont="1" applyFill="1" applyBorder="1" applyAlignment="1">
      <alignment horizontal="left" vertical="center" wrapText="1"/>
    </xf>
    <xf numFmtId="4" fontId="56" fillId="0" borderId="9" xfId="217" applyNumberFormat="1" applyFont="1" applyFill="1" applyBorder="1" applyAlignment="1">
      <alignment horizontal="center" vertical="center" wrapText="1"/>
    </xf>
    <xf numFmtId="164" fontId="56" fillId="0" borderId="9" xfId="217" applyFont="1" applyFill="1" applyBorder="1" applyAlignment="1">
      <alignment horizontal="center" vertical="center" wrapText="1"/>
    </xf>
    <xf numFmtId="49" fontId="46" fillId="26" borderId="9" xfId="215" applyNumberFormat="1" applyFont="1" applyFill="1" applyBorder="1" applyAlignment="1">
      <alignment horizontal="center" vertical="center"/>
    </xf>
    <xf numFmtId="0" fontId="50" fillId="0" borderId="0" xfId="216" applyFont="1" applyAlignment="1">
      <alignment vertical="center"/>
    </xf>
    <xf numFmtId="0" fontId="63" fillId="0" borderId="0" xfId="0" applyFont="1" applyAlignment="1">
      <alignment horizontal="left" vertical="center"/>
    </xf>
    <xf numFmtId="0" fontId="64" fillId="0" borderId="0" xfId="0" applyFont="1" applyAlignment="1">
      <alignment horizontal="left" vertical="center"/>
    </xf>
    <xf numFmtId="0" fontId="55" fillId="0" borderId="0" xfId="0" applyFont="1" applyAlignment="1">
      <alignment horizontal="left" wrapText="1"/>
    </xf>
    <xf numFmtId="0" fontId="65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2" fillId="0" borderId="0" xfId="0" applyFont="1" applyAlignment="1">
      <alignment vertical="top" wrapText="1"/>
    </xf>
    <xf numFmtId="49" fontId="60" fillId="0" borderId="0" xfId="216" applyNumberFormat="1" applyFont="1" applyAlignment="1">
      <alignment vertical="top" wrapText="1"/>
    </xf>
    <xf numFmtId="0" fontId="60" fillId="0" borderId="0" xfId="216" applyFont="1" applyAlignment="1">
      <alignment vertical="top" wrapText="1"/>
    </xf>
    <xf numFmtId="49" fontId="45" fillId="0" borderId="9" xfId="215" quotePrefix="1" applyNumberFormat="1" applyFont="1" applyFill="1" applyBorder="1" applyAlignment="1">
      <alignment horizontal="left" vertical="center" wrapText="1"/>
    </xf>
    <xf numFmtId="49" fontId="46" fillId="26" borderId="9" xfId="215" quotePrefix="1" applyNumberFormat="1" applyFont="1" applyFill="1" applyBorder="1" applyAlignment="1">
      <alignment horizontal="left" vertical="center" wrapText="1"/>
    </xf>
    <xf numFmtId="49" fontId="45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" fontId="45" fillId="0" borderId="0" xfId="292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left" vertical="center" wrapText="1"/>
    </xf>
    <xf numFmtId="43" fontId="46" fillId="0" borderId="0" xfId="292" applyFont="1" applyFill="1" applyAlignment="1">
      <alignment horizontal="left" vertical="center" wrapText="1"/>
    </xf>
    <xf numFmtId="0" fontId="51" fillId="0" borderId="0" xfId="0" applyFont="1" applyAlignment="1">
      <alignment vertical="center"/>
    </xf>
    <xf numFmtId="10" fontId="51" fillId="0" borderId="0" xfId="0" applyNumberFormat="1" applyFont="1" applyAlignment="1">
      <alignment horizontal="center" vertical="center"/>
    </xf>
    <xf numFmtId="4" fontId="51" fillId="0" borderId="0" xfId="0" applyNumberFormat="1" applyFont="1" applyAlignment="1">
      <alignment horizontal="center" vertical="center"/>
    </xf>
    <xf numFmtId="43" fontId="45" fillId="0" borderId="0" xfId="292" applyFont="1" applyFill="1" applyAlignment="1">
      <alignment horizontal="center" vertical="center" wrapText="1"/>
    </xf>
    <xf numFmtId="4" fontId="51" fillId="0" borderId="0" xfId="0" applyNumberFormat="1" applyFont="1" applyAlignment="1">
      <alignment horizontal="right" vertical="center"/>
    </xf>
    <xf numFmtId="0" fontId="69" fillId="0" borderId="0" xfId="0" applyFont="1" applyAlignment="1">
      <alignment horizontal="right" vertical="center" wrapText="1"/>
    </xf>
    <xf numFmtId="4" fontId="45" fillId="0" borderId="0" xfId="0" applyNumberFormat="1" applyFont="1" applyAlignment="1">
      <alignment horizontal="center" vertical="center" wrapText="1"/>
    </xf>
    <xf numFmtId="4" fontId="46" fillId="0" borderId="0" xfId="0" applyNumberFormat="1" applyFont="1" applyAlignment="1">
      <alignment horizontal="right" vertical="center" wrapText="1"/>
    </xf>
    <xf numFmtId="4" fontId="46" fillId="0" borderId="0" xfId="0" applyNumberFormat="1" applyFont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164" fontId="46" fillId="0" borderId="9" xfId="215" applyFont="1" applyFill="1" applyBorder="1" applyAlignment="1">
      <alignment horizontal="right" vertical="center"/>
    </xf>
    <xf numFmtId="164" fontId="46" fillId="26" borderId="9" xfId="215" applyFont="1" applyFill="1" applyBorder="1" applyAlignment="1">
      <alignment horizontal="right" vertical="center"/>
    </xf>
    <xf numFmtId="4" fontId="51" fillId="0" borderId="9" xfId="0" applyNumberFormat="1" applyFont="1" applyBorder="1" applyAlignment="1">
      <alignment horizontal="right" vertical="center"/>
    </xf>
    <xf numFmtId="4" fontId="56" fillId="0" borderId="9" xfId="0" applyNumberFormat="1" applyFont="1" applyBorder="1" applyAlignment="1">
      <alignment horizontal="right" vertical="center"/>
    </xf>
    <xf numFmtId="0" fontId="54" fillId="0" borderId="0" xfId="0" applyFont="1" applyAlignment="1">
      <alignment horizontal="right"/>
    </xf>
    <xf numFmtId="0" fontId="45" fillId="0" borderId="0" xfId="0" applyFont="1" applyAlignment="1">
      <alignment horizontal="right" vertical="center" wrapText="1"/>
    </xf>
    <xf numFmtId="0" fontId="51" fillId="0" borderId="0" xfId="0" applyFont="1" applyAlignment="1">
      <alignment horizontal="right" vertical="center"/>
    </xf>
    <xf numFmtId="0" fontId="60" fillId="0" borderId="0" xfId="216" applyFont="1" applyAlignment="1">
      <alignment horizontal="right" vertical="top" wrapText="1"/>
    </xf>
    <xf numFmtId="0" fontId="54" fillId="0" borderId="0" xfId="0" applyFont="1" applyAlignment="1">
      <alignment horizontal="right" vertical="center"/>
    </xf>
    <xf numFmtId="4" fontId="51" fillId="0" borderId="9" xfId="0" applyNumberFormat="1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0" fontId="45" fillId="0" borderId="0" xfId="0" applyFont="1" applyAlignment="1">
      <alignment horizontal="left" vertical="center" wrapText="1"/>
    </xf>
    <xf numFmtId="43" fontId="45" fillId="0" borderId="0" xfId="292" applyFont="1" applyFill="1" applyAlignment="1">
      <alignment horizontal="left" vertical="center" wrapText="1"/>
    </xf>
    <xf numFmtId="0" fontId="46" fillId="0" borderId="0" xfId="0" applyFont="1" applyAlignment="1">
      <alignment horizontal="left" wrapText="1"/>
    </xf>
    <xf numFmtId="43" fontId="46" fillId="0" borderId="0" xfId="292" applyFont="1" applyFill="1" applyAlignment="1">
      <alignment horizontal="left" wrapText="1"/>
    </xf>
    <xf numFmtId="0" fontId="46" fillId="0" borderId="0" xfId="0" applyFont="1" applyAlignment="1">
      <alignment horizontal="center" vertical="center" wrapText="1"/>
    </xf>
    <xf numFmtId="43" fontId="46" fillId="0" borderId="0" xfId="292" applyFont="1" applyFill="1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43" fontId="46" fillId="0" borderId="0" xfId="292" applyFont="1" applyFill="1" applyAlignment="1">
      <alignment horizontal="left" vertical="center" wrapText="1"/>
    </xf>
    <xf numFmtId="4" fontId="64" fillId="0" borderId="0" xfId="0" applyNumberFormat="1" applyFont="1" applyAlignment="1">
      <alignment horizontal="left" vertical="center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0" fontId="50" fillId="0" borderId="0" xfId="216" applyFont="1" applyAlignment="1">
      <alignment horizontal="center" vertical="center"/>
    </xf>
    <xf numFmtId="0" fontId="68" fillId="0" borderId="0" xfId="216" applyFont="1" applyAlignment="1">
      <alignment horizontal="center" vertical="center" wrapText="1"/>
    </xf>
    <xf numFmtId="49" fontId="50" fillId="0" borderId="0" xfId="216" applyNumberFormat="1" applyFont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56" fillId="0" borderId="9" xfId="215" applyNumberFormat="1" applyFont="1" applyFill="1" applyBorder="1" applyAlignment="1">
      <alignment horizontal="left" vertical="center" wrapText="1" shrinkToFit="1"/>
    </xf>
    <xf numFmtId="49" fontId="51" fillId="0" borderId="9" xfId="215" applyNumberFormat="1" applyFont="1" applyFill="1" applyBorder="1" applyAlignment="1">
      <alignment horizontal="left" vertical="center" wrapText="1" shrinkToFit="1"/>
    </xf>
    <xf numFmtId="0" fontId="62" fillId="0" borderId="0" xfId="0" applyFont="1" applyAlignment="1">
      <alignment horizontal="left" vertical="top" wrapText="1"/>
    </xf>
  </cellXfs>
  <cellStyles count="29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" xfId="292" builtinId="3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99CCFF"/>
      <color rgb="FF00FF00"/>
      <color rgb="FFFFCCCC"/>
      <color rgb="FFCCCCFF"/>
      <color rgb="FFCCFF99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3"/>
  <sheetViews>
    <sheetView tabSelected="1" workbookViewId="0">
      <selection activeCell="A21" sqref="A21:H21"/>
    </sheetView>
  </sheetViews>
  <sheetFormatPr defaultRowHeight="15" x14ac:dyDescent="0.25"/>
  <cols>
    <col min="2" max="2" width="13.42578125" customWidth="1"/>
    <col min="3" max="3" width="69.140625" customWidth="1"/>
    <col min="4" max="4" width="12.7109375" customWidth="1"/>
    <col min="5" max="5" width="14.5703125" style="5" customWidth="1"/>
    <col min="6" max="6" width="17.140625" style="5" customWidth="1"/>
    <col min="7" max="7" width="18.140625" style="65" customWidth="1"/>
    <col min="9" max="9" width="19.42578125" customWidth="1"/>
    <col min="10" max="10" width="14.5703125" customWidth="1"/>
    <col min="11" max="11" width="17.140625" customWidth="1"/>
  </cols>
  <sheetData>
    <row r="1" spans="1:14" ht="15.75" x14ac:dyDescent="0.25">
      <c r="C1" s="2"/>
      <c r="D1" s="1"/>
      <c r="E1" s="12"/>
      <c r="F1" s="77" t="s">
        <v>40</v>
      </c>
      <c r="G1" s="77"/>
      <c r="H1" s="77"/>
    </row>
    <row r="2" spans="1:14" ht="15.6" customHeight="1" x14ac:dyDescent="0.25">
      <c r="C2" s="2"/>
      <c r="D2" s="1"/>
      <c r="E2" s="12"/>
      <c r="F2" s="78" t="s">
        <v>4</v>
      </c>
      <c r="G2" s="78"/>
      <c r="H2" s="78"/>
    </row>
    <row r="3" spans="1:14" ht="15.6" customHeight="1" x14ac:dyDescent="0.25">
      <c r="C3" s="2"/>
      <c r="D3" s="1"/>
      <c r="E3" s="12"/>
      <c r="F3" s="77" t="s">
        <v>5</v>
      </c>
      <c r="G3" s="77"/>
      <c r="H3" s="77"/>
    </row>
    <row r="4" spans="1:14" ht="18.75" x14ac:dyDescent="0.25">
      <c r="A4" s="79" t="s">
        <v>41</v>
      </c>
      <c r="B4" s="79"/>
      <c r="C4" s="79"/>
      <c r="D4" s="79"/>
      <c r="E4" s="79"/>
      <c r="F4" s="79"/>
      <c r="G4" s="79"/>
      <c r="H4" s="79"/>
      <c r="I4" s="27"/>
      <c r="J4" s="27"/>
      <c r="K4" s="27"/>
      <c r="L4" s="27"/>
      <c r="M4" s="27"/>
      <c r="N4" s="27"/>
    </row>
    <row r="5" spans="1:14" ht="54" customHeight="1" x14ac:dyDescent="0.25">
      <c r="A5" s="80" t="s">
        <v>27</v>
      </c>
      <c r="B5" s="80"/>
      <c r="C5" s="80"/>
      <c r="D5" s="80"/>
      <c r="E5" s="80"/>
      <c r="F5" s="80"/>
      <c r="G5" s="80"/>
      <c r="H5" s="80"/>
    </row>
    <row r="6" spans="1:14" ht="17.45" customHeight="1" x14ac:dyDescent="0.25">
      <c r="B6" s="81"/>
      <c r="C6" s="81"/>
      <c r="D6" s="81"/>
      <c r="E6" s="81"/>
      <c r="F6" s="81"/>
      <c r="G6" s="81"/>
    </row>
    <row r="7" spans="1:14" ht="42.75" x14ac:dyDescent="0.25">
      <c r="B7" s="9" t="s">
        <v>0</v>
      </c>
      <c r="C7" s="9" t="s">
        <v>6</v>
      </c>
      <c r="D7" s="10" t="s">
        <v>7</v>
      </c>
      <c r="E7" s="24" t="s">
        <v>12</v>
      </c>
      <c r="F7" s="25" t="s">
        <v>42</v>
      </c>
      <c r="G7" s="25" t="s">
        <v>43</v>
      </c>
    </row>
    <row r="8" spans="1:14" x14ac:dyDescent="0.25">
      <c r="B8" s="6" t="s">
        <v>13</v>
      </c>
      <c r="C8" s="6" t="s">
        <v>14</v>
      </c>
      <c r="D8" s="6">
        <v>3</v>
      </c>
      <c r="E8" s="22">
        <v>4</v>
      </c>
      <c r="F8" s="22">
        <v>5</v>
      </c>
      <c r="G8" s="22">
        <v>6</v>
      </c>
    </row>
    <row r="9" spans="1:14" x14ac:dyDescent="0.25">
      <c r="B9" s="82" t="s">
        <v>9</v>
      </c>
      <c r="C9" s="82"/>
      <c r="D9" s="82"/>
      <c r="E9" s="4"/>
      <c r="F9" s="4"/>
      <c r="G9" s="57"/>
    </row>
    <row r="10" spans="1:14" x14ac:dyDescent="0.25">
      <c r="B10" s="26" t="s">
        <v>2</v>
      </c>
      <c r="C10" s="39" t="s">
        <v>8</v>
      </c>
      <c r="D10" s="8"/>
      <c r="E10" s="8"/>
      <c r="F10" s="8"/>
      <c r="G10" s="58"/>
    </row>
    <row r="11" spans="1:14" x14ac:dyDescent="0.25">
      <c r="B11" s="26" t="s">
        <v>10</v>
      </c>
      <c r="C11" s="39" t="s">
        <v>24</v>
      </c>
      <c r="D11" s="8"/>
      <c r="E11" s="8"/>
      <c r="F11" s="8"/>
      <c r="G11" s="58"/>
    </row>
    <row r="12" spans="1:14" x14ac:dyDescent="0.25">
      <c r="B12" s="26" t="s">
        <v>11</v>
      </c>
      <c r="C12" s="23" t="s">
        <v>28</v>
      </c>
      <c r="D12" s="8"/>
      <c r="E12" s="8"/>
      <c r="F12" s="8"/>
      <c r="G12" s="58"/>
    </row>
    <row r="13" spans="1:14" x14ac:dyDescent="0.25">
      <c r="B13" s="26" t="s">
        <v>17</v>
      </c>
      <c r="C13" s="23" t="s">
        <v>29</v>
      </c>
      <c r="D13" s="8"/>
      <c r="E13" s="8"/>
      <c r="F13" s="8"/>
      <c r="G13" s="58"/>
    </row>
    <row r="14" spans="1:14" x14ac:dyDescent="0.25">
      <c r="B14" s="11" t="s">
        <v>25</v>
      </c>
      <c r="C14" s="38" t="s">
        <v>19</v>
      </c>
      <c r="D14" s="3" t="s">
        <v>18</v>
      </c>
      <c r="E14" s="66">
        <v>142340</v>
      </c>
      <c r="F14" s="66">
        <v>41.34</v>
      </c>
      <c r="G14" s="59">
        <f>E14*F14</f>
        <v>5884335.5999999996</v>
      </c>
    </row>
    <row r="15" spans="1:14" x14ac:dyDescent="0.25">
      <c r="B15" s="11" t="s">
        <v>39</v>
      </c>
      <c r="C15" s="38" t="s">
        <v>38</v>
      </c>
      <c r="D15" s="3" t="s">
        <v>21</v>
      </c>
      <c r="E15" s="66">
        <f>E14*1.9</f>
        <v>270446</v>
      </c>
      <c r="F15" s="66">
        <v>59.65</v>
      </c>
      <c r="G15" s="59">
        <f>E15*F15</f>
        <v>16132103.9</v>
      </c>
      <c r="I15" s="56"/>
    </row>
    <row r="16" spans="1:14" x14ac:dyDescent="0.25">
      <c r="B16" s="11" t="s">
        <v>26</v>
      </c>
      <c r="C16" s="38" t="s">
        <v>20</v>
      </c>
      <c r="D16" s="3" t="s">
        <v>22</v>
      </c>
      <c r="E16" s="66">
        <f>E14</f>
        <v>142340</v>
      </c>
      <c r="F16" s="66">
        <v>133.72999999999999</v>
      </c>
      <c r="G16" s="59">
        <f>E16*F16</f>
        <v>19035128.199999999</v>
      </c>
      <c r="J16" s="55"/>
    </row>
    <row r="17" spans="1:71" x14ac:dyDescent="0.25">
      <c r="B17" s="83" t="s">
        <v>15</v>
      </c>
      <c r="C17" s="83"/>
      <c r="D17" s="83"/>
      <c r="E17" s="22"/>
      <c r="F17" s="22"/>
      <c r="G17" s="60">
        <f>SUM(G10:G16)</f>
        <v>41051567.700000003</v>
      </c>
    </row>
    <row r="18" spans="1:71" x14ac:dyDescent="0.25">
      <c r="B18" s="84" t="s">
        <v>3</v>
      </c>
      <c r="C18" s="84"/>
      <c r="D18" s="84"/>
      <c r="E18" s="22"/>
      <c r="F18" s="22"/>
      <c r="G18" s="59">
        <f>G17*0.2</f>
        <v>8210313.54</v>
      </c>
    </row>
    <row r="19" spans="1:71" ht="15" customHeight="1" x14ac:dyDescent="0.25">
      <c r="B19" s="83" t="s">
        <v>1</v>
      </c>
      <c r="C19" s="83"/>
      <c r="D19" s="83"/>
      <c r="E19" s="22"/>
      <c r="F19" s="22"/>
      <c r="G19" s="60">
        <f>G17+G18</f>
        <v>49261881.240000002</v>
      </c>
    </row>
    <row r="21" spans="1:71" s="7" customFormat="1" ht="97.9" customHeight="1" x14ac:dyDescent="0.25">
      <c r="A21" s="85" t="s">
        <v>23</v>
      </c>
      <c r="B21" s="85"/>
      <c r="C21" s="85"/>
      <c r="D21" s="85"/>
      <c r="E21" s="85"/>
      <c r="F21" s="85"/>
      <c r="G21" s="85"/>
      <c r="H21" s="85"/>
      <c r="I21" s="35"/>
      <c r="J21" s="35"/>
      <c r="K21" s="35"/>
      <c r="L21" s="35"/>
      <c r="M21" s="35"/>
      <c r="N21" s="35"/>
      <c r="O21" s="35"/>
      <c r="P21" s="35"/>
    </row>
    <row r="22" spans="1:71" s="7" customFormat="1" ht="97.9" customHeight="1" x14ac:dyDescent="0.25">
      <c r="A22" s="85" t="s">
        <v>44</v>
      </c>
      <c r="B22" s="85"/>
      <c r="C22" s="85"/>
      <c r="D22" s="85"/>
      <c r="E22" s="85"/>
      <c r="F22" s="85"/>
      <c r="G22" s="85"/>
      <c r="H22" s="85"/>
      <c r="I22" s="35"/>
      <c r="J22" s="35"/>
      <c r="K22" s="35"/>
      <c r="L22" s="35"/>
      <c r="M22" s="35"/>
      <c r="N22" s="35"/>
      <c r="O22" s="35"/>
      <c r="P22" s="35"/>
    </row>
    <row r="23" spans="1:71" s="7" customFormat="1" x14ac:dyDescent="0.25">
      <c r="A23" s="28"/>
      <c r="B23" s="29"/>
      <c r="C23" s="76"/>
      <c r="D23" s="76"/>
      <c r="E23" s="76"/>
      <c r="F23" s="76"/>
      <c r="G23" s="61"/>
      <c r="H23" s="30"/>
      <c r="I23" s="31"/>
      <c r="J23" s="32"/>
      <c r="K23" s="33" t="s">
        <v>16</v>
      </c>
      <c r="L23" s="34"/>
    </row>
    <row r="24" spans="1:71" s="41" customFormat="1" ht="25.15" customHeight="1" x14ac:dyDescent="0.25">
      <c r="A24" s="72" t="s">
        <v>30</v>
      </c>
      <c r="B24" s="72"/>
      <c r="C24" s="72"/>
      <c r="D24" s="72"/>
      <c r="E24" s="72"/>
      <c r="F24" s="72"/>
      <c r="G24" s="72"/>
      <c r="H24" s="72"/>
      <c r="I24" s="67"/>
      <c r="J24" s="42"/>
      <c r="K24" s="51"/>
      <c r="L24" s="42"/>
      <c r="M24" s="51"/>
      <c r="N24" s="42"/>
      <c r="O24" s="51"/>
      <c r="P24" s="42"/>
      <c r="Q24" s="51"/>
      <c r="S24" s="52"/>
      <c r="T24" s="42"/>
      <c r="U24" s="51"/>
      <c r="V24" s="42"/>
      <c r="W24" s="51"/>
      <c r="Y24" s="52"/>
      <c r="Z24" s="42"/>
      <c r="AA24" s="51"/>
      <c r="AB24" s="42"/>
      <c r="AC24" s="51"/>
      <c r="AE24" s="52"/>
      <c r="AF24" s="53"/>
      <c r="AG24" s="54"/>
      <c r="AH24" s="42"/>
      <c r="AI24" s="51"/>
      <c r="AJ24" s="42"/>
      <c r="AK24" s="51"/>
      <c r="AL24" s="42"/>
      <c r="AM24" s="51"/>
      <c r="AN24" s="42"/>
      <c r="AO24" s="51"/>
      <c r="AP24" s="42"/>
      <c r="AQ24" s="51"/>
      <c r="AS24" s="52"/>
      <c r="AT24" s="42"/>
      <c r="AU24" s="51"/>
      <c r="AV24" s="42"/>
      <c r="AW24" s="51"/>
      <c r="AY24" s="52"/>
      <c r="AZ24" s="42"/>
      <c r="BA24" s="51"/>
      <c r="BB24" s="42"/>
      <c r="BC24" s="51"/>
      <c r="BE24" s="52"/>
      <c r="BF24" s="53"/>
      <c r="BG24" s="54"/>
      <c r="BH24" s="42"/>
      <c r="BI24" s="51"/>
      <c r="BJ24" s="42"/>
      <c r="BK24" s="51"/>
      <c r="BL24" s="42"/>
      <c r="BM24" s="51"/>
      <c r="BN24" s="42"/>
      <c r="BO24" s="51"/>
      <c r="BP24" s="42"/>
      <c r="BQ24" s="51"/>
      <c r="BS24" s="52"/>
    </row>
    <row r="25" spans="1:71" ht="22.5" customHeight="1" x14ac:dyDescent="0.25">
      <c r="A25" s="40"/>
      <c r="B25" s="72" t="s">
        <v>31</v>
      </c>
      <c r="C25" s="72"/>
      <c r="D25" s="72"/>
      <c r="E25" s="73" t="s">
        <v>32</v>
      </c>
      <c r="F25" s="73"/>
      <c r="G25" s="62"/>
      <c r="H25" s="41"/>
      <c r="I25" s="42"/>
    </row>
    <row r="26" spans="1:71" s="15" customFormat="1" ht="40.5" customHeight="1" x14ac:dyDescent="0.25">
      <c r="A26" s="43"/>
      <c r="B26" s="74" t="s">
        <v>33</v>
      </c>
      <c r="C26" s="74"/>
      <c r="D26" s="74"/>
      <c r="E26" s="75"/>
      <c r="F26" s="75"/>
      <c r="G26" s="63"/>
      <c r="H26" s="46"/>
      <c r="I26" s="47"/>
      <c r="J26" s="13"/>
      <c r="K26" s="13"/>
      <c r="L26" s="13"/>
      <c r="M26" s="13"/>
      <c r="N26" s="13"/>
      <c r="O26" s="13"/>
      <c r="P26" s="14"/>
      <c r="Q26" s="14"/>
      <c r="R26" s="14"/>
      <c r="S26" s="14"/>
    </row>
    <row r="27" spans="1:71" s="15" customFormat="1" ht="36" customHeight="1" x14ac:dyDescent="0.25">
      <c r="A27" s="43"/>
      <c r="B27" s="68" t="s">
        <v>34</v>
      </c>
      <c r="C27" s="68"/>
      <c r="D27" s="68"/>
      <c r="E27" s="69"/>
      <c r="F27" s="69"/>
      <c r="G27" s="63"/>
      <c r="H27" s="46"/>
      <c r="I27" s="48"/>
      <c r="J27" s="13"/>
      <c r="K27" s="13"/>
      <c r="L27" s="13"/>
      <c r="M27" s="13"/>
      <c r="N27" s="13"/>
      <c r="O27" s="13"/>
      <c r="P27" s="14"/>
      <c r="Q27" s="14"/>
      <c r="R27" s="14"/>
      <c r="S27" s="14"/>
    </row>
    <row r="28" spans="1:71" s="15" customFormat="1" ht="15.75" x14ac:dyDescent="0.25">
      <c r="A28" s="43"/>
      <c r="B28" s="70" t="s">
        <v>35</v>
      </c>
      <c r="C28" s="70"/>
      <c r="D28" s="70"/>
      <c r="E28" s="71" t="s">
        <v>36</v>
      </c>
      <c r="F28" s="71"/>
      <c r="G28" s="63"/>
      <c r="H28" s="46"/>
      <c r="I28" s="48"/>
      <c r="J28" s="13"/>
      <c r="K28" s="13"/>
      <c r="L28" s="13"/>
      <c r="M28" s="13"/>
      <c r="N28" s="13"/>
      <c r="O28" s="13"/>
      <c r="P28" s="14"/>
      <c r="Q28" s="14"/>
      <c r="R28" s="14"/>
      <c r="S28" s="14"/>
    </row>
    <row r="29" spans="1:71" s="15" customFormat="1" x14ac:dyDescent="0.25">
      <c r="A29" s="43"/>
      <c r="B29" s="44" t="s">
        <v>37</v>
      </c>
      <c r="C29" s="49"/>
      <c r="D29" s="40"/>
      <c r="E29" s="45" t="s">
        <v>37</v>
      </c>
      <c r="F29" s="50"/>
      <c r="G29" s="63"/>
      <c r="H29" s="46"/>
      <c r="I29" s="48"/>
      <c r="J29" s="13"/>
      <c r="K29" s="13"/>
      <c r="L29" s="13"/>
      <c r="M29" s="13"/>
      <c r="N29" s="13"/>
      <c r="O29" s="13"/>
      <c r="P29" s="14"/>
      <c r="Q29" s="14"/>
      <c r="R29" s="14"/>
      <c r="S29" s="14"/>
    </row>
    <row r="30" spans="1:71" s="15" customFormat="1" x14ac:dyDescent="0.25">
      <c r="A30" s="16"/>
      <c r="B30" s="17"/>
      <c r="C30" s="16"/>
      <c r="D30" s="18"/>
      <c r="E30" s="19"/>
      <c r="F30" s="20"/>
      <c r="G30" s="20"/>
      <c r="H30" s="1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71" s="15" customFormat="1" ht="14.45" customHeight="1" x14ac:dyDescent="0.25">
      <c r="A31" s="36"/>
      <c r="B31" s="36"/>
      <c r="C31" s="36"/>
      <c r="D31" s="37"/>
      <c r="E31" s="37"/>
      <c r="F31" s="37"/>
      <c r="G31" s="64"/>
      <c r="H31" s="37"/>
      <c r="I31" s="21"/>
      <c r="J31" s="21"/>
      <c r="K31" s="21"/>
      <c r="L31" s="21"/>
      <c r="M31" s="21"/>
      <c r="N31" s="21"/>
      <c r="O31" s="21"/>
      <c r="P31" s="21"/>
      <c r="Q31" s="14"/>
      <c r="R31" s="14"/>
      <c r="S31" s="14"/>
    </row>
    <row r="32" spans="1:71" s="15" customFormat="1" x14ac:dyDescent="0.25">
      <c r="A32" s="36"/>
      <c r="B32" s="36"/>
      <c r="C32" s="36"/>
      <c r="D32" s="37"/>
      <c r="E32" s="37"/>
      <c r="F32" s="37"/>
      <c r="G32" s="64"/>
      <c r="H32" s="37"/>
      <c r="I32" s="21"/>
      <c r="J32" s="21"/>
      <c r="K32" s="21"/>
      <c r="L32" s="21"/>
      <c r="M32" s="21"/>
      <c r="N32" s="21"/>
      <c r="O32" s="21"/>
      <c r="P32" s="21"/>
      <c r="Q32" s="14"/>
      <c r="R32" s="14"/>
      <c r="S32" s="14"/>
    </row>
    <row r="33" spans="1:19" s="15" customFormat="1" x14ac:dyDescent="0.25">
      <c r="A33" s="36"/>
      <c r="B33" s="36"/>
      <c r="C33" s="36"/>
      <c r="D33" s="37"/>
      <c r="E33" s="37"/>
      <c r="F33" s="37"/>
      <c r="G33" s="64"/>
      <c r="H33" s="37"/>
      <c r="I33" s="21"/>
      <c r="J33" s="21"/>
      <c r="K33" s="21"/>
      <c r="L33" s="21"/>
      <c r="M33" s="21"/>
      <c r="N33" s="21"/>
      <c r="O33" s="21"/>
      <c r="P33" s="21"/>
      <c r="Q33" s="14"/>
      <c r="R33" s="14"/>
      <c r="S33" s="14"/>
    </row>
  </sheetData>
  <mergeCells count="22">
    <mergeCell ref="C23:F23"/>
    <mergeCell ref="F1:H1"/>
    <mergeCell ref="F2:H2"/>
    <mergeCell ref="F3:H3"/>
    <mergeCell ref="A4:H4"/>
    <mergeCell ref="A5:H5"/>
    <mergeCell ref="B6:G6"/>
    <mergeCell ref="B9:D9"/>
    <mergeCell ref="B17:D17"/>
    <mergeCell ref="B18:D18"/>
    <mergeCell ref="B19:D19"/>
    <mergeCell ref="A21:H21"/>
    <mergeCell ref="A22:H22"/>
    <mergeCell ref="B27:D27"/>
    <mergeCell ref="E27:F27"/>
    <mergeCell ref="B28:D28"/>
    <mergeCell ref="E28:F28"/>
    <mergeCell ref="A24:H24"/>
    <mergeCell ref="B25:D25"/>
    <mergeCell ref="E25:F25"/>
    <mergeCell ref="B26:D26"/>
    <mergeCell ref="E26:F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Беззубик Алексей Владимирович</cp:lastModifiedBy>
  <cp:lastPrinted>2023-06-24T05:54:35Z</cp:lastPrinted>
  <dcterms:created xsi:type="dcterms:W3CDTF">2021-02-11T06:48:36Z</dcterms:created>
  <dcterms:modified xsi:type="dcterms:W3CDTF">2023-07-10T08:43:37Z</dcterms:modified>
</cp:coreProperties>
</file>